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149-150-151-MAPA travaux Mary Cassatt\01.DCE\DCE\"/>
    </mc:Choice>
  </mc:AlternateContent>
  <bookViews>
    <workbookView xWindow="0" yWindow="0" windowWidth="23040" windowHeight="8676" activeTab="1"/>
  </bookViews>
  <sheets>
    <sheet name="LOT 3 - BPU" sheetId="3" r:id="rId1"/>
    <sheet name="LOT 3 - DQE" sheetId="4" r:id="rId2"/>
  </sheets>
  <definedNames>
    <definedName name="_xlnm.Print_Area" localSheetId="0">'LOT 3 - BPU'!$A$1:$E$16</definedName>
    <definedName name="_xlnm.Print_Area" localSheetId="1">'LOT 3 - DQE'!$A$1:$G$17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4" l="1"/>
  <c r="G20" i="4"/>
  <c r="G21" i="4"/>
</calcChain>
</file>

<file path=xl/sharedStrings.xml><?xml version="1.0" encoding="utf-8"?>
<sst xmlns="http://schemas.openxmlformats.org/spreadsheetml/2006/main" count="79" uniqueCount="37">
  <si>
    <t>Prestation</t>
  </si>
  <si>
    <t>Matériaux</t>
  </si>
  <si>
    <t>Transfert sérigraphique monochrome</t>
  </si>
  <si>
    <t>Etablissement public du musée d'Orsay et du musée de l'Orangerie - VGE</t>
  </si>
  <si>
    <t>MUSEE D'ORSAY</t>
  </si>
  <si>
    <t>NOM DE L'ENTREPRISE</t>
  </si>
  <si>
    <t>Unité</t>
  </si>
  <si>
    <t>forfait</t>
  </si>
  <si>
    <t>01</t>
  </si>
  <si>
    <t>IMPRESSION GRAND FORMAT</t>
  </si>
  <si>
    <t>m2</t>
  </si>
  <si>
    <t>02</t>
  </si>
  <si>
    <t>Vinyle adhésif monochrome mat</t>
  </si>
  <si>
    <t>03</t>
  </si>
  <si>
    <t>04</t>
  </si>
  <si>
    <t>TRANSFERT SÉRIGRAPHIQUE</t>
  </si>
  <si>
    <t>05</t>
  </si>
  <si>
    <t>POSE - Intervention d'une équipe de pose - base 1 personne 1/2 journée déplacement compris</t>
  </si>
  <si>
    <t>06</t>
  </si>
  <si>
    <t>IMPRESSION SUR CARTON BLANC</t>
  </si>
  <si>
    <t>Papier peint mat de type aqua paper pré-encollé</t>
  </si>
  <si>
    <t>BPU LOT 3 - Signalétique</t>
  </si>
  <si>
    <t>Coût unitaire HT</t>
  </si>
  <si>
    <t>Quantité</t>
  </si>
  <si>
    <t>Montant HT</t>
  </si>
  <si>
    <t>MONTANT TOTAL HT</t>
  </si>
  <si>
    <t xml:space="preserve">MONTANT TOTALTVA </t>
  </si>
  <si>
    <t>MONTANT TOTAL TTC</t>
  </si>
  <si>
    <t>Exposition "Mary Cassatt : le choix de l'indépendance"</t>
  </si>
  <si>
    <t>ADHÉSIF MONOCHROME DÉCOUPÉ</t>
  </si>
  <si>
    <t>IMPRESSION SUR FOREX PEINT</t>
  </si>
  <si>
    <t>Impression numérique sur forex peint</t>
  </si>
  <si>
    <t>Impression numérique sur carton blanc 300gr</t>
  </si>
  <si>
    <t>Vinyle adhésif imprimé mat</t>
  </si>
  <si>
    <t xml:space="preserve">/!\  La pose est incluse dans les prix forfaitaires des postes 1, 2, 3, 4, 5 et 6 indiqués ci-dessous.  </t>
  </si>
  <si>
    <t>ADHÉSIF IMPRIMÉ CMJN POSÉ SUR PORTE MÉTALLIQUE</t>
  </si>
  <si>
    <r>
      <t xml:space="preserve">DQE LOT 3 - Signalétique
</t>
    </r>
    <r>
      <rPr>
        <b/>
        <sz val="12"/>
        <rFont val="Arial"/>
        <family val="2"/>
      </rPr>
      <t>(Document non contractuel utilisé pour apprécier les prix du BPU. Les quantités sont indicatives)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</si>
</sst>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&quot; €&quot;;[Red]\-#,##0&quot; €&quot;"/>
    <numFmt numFmtId="165" formatCode="_-* #,##0.00&quot; F&quot;_-;\-* #,##0.00&quot; F&quot;_-;_-* \-??&quot; F&quot;_-;_-@_-"/>
    <numFmt numFmtId="166" formatCode="_-* #,##0.00\ [$€-40C]_-;\-* #,##0.00\ [$€-40C]_-;_-* \-??\ [$€-40C]_-;_-@_-"/>
  </numFmts>
  <fonts count="17">
    <font>
      <sz val="9"/>
      <name val="Geneva"/>
      <family val="2"/>
    </font>
    <font>
      <sz val="10"/>
      <name val="Arial"/>
      <family val="2"/>
    </font>
    <font>
      <sz val="10"/>
      <name val="Museo Sans 300"/>
      <family val="2"/>
    </font>
    <font>
      <sz val="8"/>
      <name val="Geneva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sz val="14"/>
      <color rgb="FFFF0000"/>
      <name val="Arial"/>
      <family val="2"/>
    </font>
    <font>
      <sz val="9"/>
      <name val="Geneva"/>
      <family val="2"/>
    </font>
    <font>
      <b/>
      <sz val="9"/>
      <color rgb="FFC00000"/>
      <name val="Geneva"/>
      <family val="2"/>
    </font>
    <font>
      <b/>
      <sz val="8"/>
      <name val="Arial"/>
      <family val="2"/>
    </font>
    <font>
      <b/>
      <sz val="10"/>
      <color rgb="FFC0000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C0C0C0"/>
        <bgColor rgb="FF99CCFF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165" fontId="9" fillId="0" borderId="0" applyFill="0" applyBorder="0" applyAlignment="0" applyProtection="0"/>
  </cellStyleXfs>
  <cellXfs count="60">
    <xf numFmtId="0" fontId="0" fillId="0" borderId="0" xfId="0"/>
    <xf numFmtId="0" fontId="10" fillId="0" borderId="0" xfId="0" applyFont="1" applyAlignment="1">
      <alignment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164" fontId="12" fillId="0" borderId="10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4" fontId="14" fillId="0" borderId="10" xfId="0" applyNumberFormat="1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vertical="center"/>
    </xf>
    <xf numFmtId="166" fontId="4" fillId="2" borderId="28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3" fillId="4" borderId="9" xfId="1" applyNumberFormat="1" applyFont="1" applyFill="1" applyBorder="1" applyAlignment="1" applyProtection="1">
      <alignment horizontal="left" vertical="center"/>
    </xf>
    <xf numFmtId="49" fontId="1" fillId="4" borderId="1" xfId="1" applyNumberFormat="1" applyFill="1" applyBorder="1" applyAlignment="1" applyProtection="1">
      <alignment vertical="center"/>
    </xf>
    <xf numFmtId="49" fontId="13" fillId="4" borderId="1" xfId="1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/>
    </xf>
    <xf numFmtId="0" fontId="11" fillId="5" borderId="29" xfId="0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vertical="center"/>
    </xf>
    <xf numFmtId="0" fontId="12" fillId="0" borderId="31" xfId="0" applyFont="1" applyBorder="1" applyAlignment="1">
      <alignment vertical="center" wrapText="1"/>
    </xf>
    <xf numFmtId="49" fontId="16" fillId="6" borderId="30" xfId="0" applyNumberFormat="1" applyFont="1" applyFill="1" applyBorder="1" applyAlignment="1">
      <alignment horizontal="left" vertical="center"/>
    </xf>
    <xf numFmtId="49" fontId="1" fillId="6" borderId="31" xfId="0" applyNumberFormat="1" applyFont="1" applyFill="1" applyBorder="1" applyAlignment="1">
      <alignment vertical="center"/>
    </xf>
    <xf numFmtId="49" fontId="16" fillId="6" borderId="31" xfId="0" applyNumberFormat="1" applyFont="1" applyFill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49" fontId="13" fillId="7" borderId="11" xfId="1" applyNumberFormat="1" applyFont="1" applyFill="1" applyBorder="1" applyAlignment="1" applyProtection="1">
      <alignment horizontal="left" vertical="center"/>
    </xf>
    <xf numFmtId="49" fontId="1" fillId="7" borderId="12" xfId="1" applyNumberFormat="1" applyFill="1" applyBorder="1" applyAlignment="1" applyProtection="1">
      <alignment vertical="center"/>
    </xf>
    <xf numFmtId="49" fontId="13" fillId="7" borderId="12" xfId="1" applyNumberFormat="1" applyFont="1" applyFill="1" applyBorder="1" applyAlignment="1" applyProtection="1">
      <alignment vertical="center" wrapText="1"/>
    </xf>
    <xf numFmtId="0" fontId="13" fillId="8" borderId="12" xfId="0" applyFont="1" applyFill="1" applyBorder="1" applyAlignment="1">
      <alignment horizontal="center" vertical="center"/>
    </xf>
    <xf numFmtId="44" fontId="14" fillId="8" borderId="13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9" fontId="7" fillId="3" borderId="20" xfId="1" applyNumberFormat="1" applyFont="1" applyFill="1" applyBorder="1" applyAlignment="1" applyProtection="1">
      <alignment horizontal="center" vertical="center"/>
    </xf>
    <xf numFmtId="49" fontId="7" fillId="3" borderId="5" xfId="1" applyNumberFormat="1" applyFont="1" applyFill="1" applyBorder="1" applyAlignment="1" applyProtection="1">
      <alignment horizontal="center" vertical="center"/>
    </xf>
    <xf numFmtId="49" fontId="7" fillId="3" borderId="21" xfId="1" applyNumberFormat="1" applyFont="1" applyFill="1" applyBorder="1" applyAlignment="1" applyProtection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49" fontId="7" fillId="3" borderId="20" xfId="1" applyNumberFormat="1" applyFont="1" applyFill="1" applyBorder="1" applyAlignment="1" applyProtection="1">
      <alignment horizontal="center" vertical="center" wrapText="1"/>
    </xf>
  </cellXfs>
  <cellStyles count="3">
    <cellStyle name="Excel Built-in Normal" xfId="1"/>
    <cellStyle name="Monétaire 2" xfId="2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9CC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zoomScaleNormal="100" workbookViewId="0">
      <selection activeCell="L20" sqref="L20"/>
    </sheetView>
  </sheetViews>
  <sheetFormatPr baseColWidth="10" defaultColWidth="11.375" defaultRowHeight="11.4"/>
  <cols>
    <col min="1" max="1" width="10.125" style="14" customWidth="1"/>
    <col min="2" max="2" width="78.625" style="14" customWidth="1"/>
    <col min="3" max="3" width="35.125" style="14" customWidth="1"/>
    <col min="4" max="4" width="11.375" style="14"/>
    <col min="5" max="5" width="13.625" style="14" customWidth="1"/>
    <col min="6" max="16384" width="11.375" style="14"/>
  </cols>
  <sheetData>
    <row r="1" spans="1:9" ht="15.6">
      <c r="A1" s="36" t="s">
        <v>28</v>
      </c>
      <c r="B1" s="37"/>
      <c r="C1" s="37"/>
      <c r="D1" s="37"/>
      <c r="E1" s="38"/>
    </row>
    <row r="2" spans="1:9" ht="13.8">
      <c r="A2" s="39" t="s">
        <v>3</v>
      </c>
      <c r="B2" s="40"/>
      <c r="C2" s="40"/>
      <c r="D2" s="40"/>
      <c r="E2" s="41"/>
    </row>
    <row r="3" spans="1:9" ht="13.2">
      <c r="A3" s="42" t="s">
        <v>4</v>
      </c>
      <c r="B3" s="43"/>
      <c r="C3" s="43"/>
      <c r="D3" s="43"/>
      <c r="E3" s="44"/>
    </row>
    <row r="4" spans="1:9" ht="28.2">
      <c r="A4" s="45" t="s">
        <v>21</v>
      </c>
      <c r="B4" s="46"/>
      <c r="C4" s="46"/>
      <c r="D4" s="46"/>
      <c r="E4" s="47"/>
    </row>
    <row r="5" spans="1:9">
      <c r="A5" s="48" t="s">
        <v>5</v>
      </c>
      <c r="B5" s="49"/>
      <c r="C5" s="49"/>
      <c r="D5" s="49"/>
      <c r="E5" s="50"/>
    </row>
    <row r="6" spans="1:9">
      <c r="A6" s="51"/>
      <c r="B6" s="52"/>
      <c r="C6" s="52"/>
      <c r="D6" s="52"/>
      <c r="E6" s="53"/>
    </row>
    <row r="7" spans="1:9" ht="12" thickBot="1">
      <c r="A7" s="54"/>
      <c r="B7" s="55"/>
      <c r="C7" s="55"/>
      <c r="D7" s="55"/>
      <c r="E7" s="56"/>
    </row>
    <row r="8" spans="1:9" ht="13.8" thickBot="1">
      <c r="A8" s="15"/>
      <c r="B8" s="15"/>
      <c r="C8" s="15"/>
      <c r="D8" s="15"/>
      <c r="E8" s="15"/>
      <c r="F8" s="15"/>
      <c r="G8" s="15"/>
      <c r="H8" s="15"/>
      <c r="I8" s="15"/>
    </row>
    <row r="9" spans="1:9" s="16" customFormat="1" ht="19.95" customHeight="1">
      <c r="A9" s="21"/>
      <c r="B9" s="22" t="s">
        <v>0</v>
      </c>
      <c r="C9" s="22" t="s">
        <v>1</v>
      </c>
      <c r="D9" s="22" t="s">
        <v>6</v>
      </c>
      <c r="E9" s="23" t="s">
        <v>22</v>
      </c>
    </row>
    <row r="10" spans="1:9" s="1" customFormat="1" ht="21" customHeight="1">
      <c r="A10" s="24" t="s">
        <v>34</v>
      </c>
      <c r="B10" s="25"/>
      <c r="C10" s="26"/>
      <c r="D10" s="25"/>
      <c r="E10" s="25"/>
    </row>
    <row r="11" spans="1:9" s="20" customFormat="1" ht="28.5" customHeight="1">
      <c r="A11" s="27" t="s">
        <v>8</v>
      </c>
      <c r="B11" s="28" t="s">
        <v>9</v>
      </c>
      <c r="C11" s="29" t="s">
        <v>20</v>
      </c>
      <c r="D11" s="30" t="s">
        <v>10</v>
      </c>
      <c r="E11" s="30"/>
    </row>
    <row r="12" spans="1:9" s="20" customFormat="1" ht="28.5" customHeight="1">
      <c r="A12" s="27" t="s">
        <v>11</v>
      </c>
      <c r="B12" s="28" t="s">
        <v>29</v>
      </c>
      <c r="C12" s="29" t="s">
        <v>12</v>
      </c>
      <c r="D12" s="30" t="s">
        <v>10</v>
      </c>
      <c r="E12" s="30"/>
    </row>
    <row r="13" spans="1:9" s="20" customFormat="1" ht="28.5" customHeight="1">
      <c r="A13" s="27" t="s">
        <v>11</v>
      </c>
      <c r="B13" s="28" t="s">
        <v>35</v>
      </c>
      <c r="C13" s="29" t="s">
        <v>33</v>
      </c>
      <c r="D13" s="30" t="s">
        <v>10</v>
      </c>
      <c r="E13" s="30"/>
    </row>
    <row r="14" spans="1:9" s="20" customFormat="1" ht="28.5" customHeight="1">
      <c r="A14" s="27" t="s">
        <v>13</v>
      </c>
      <c r="B14" s="28" t="s">
        <v>15</v>
      </c>
      <c r="C14" s="29" t="s">
        <v>2</v>
      </c>
      <c r="D14" s="30" t="s">
        <v>10</v>
      </c>
      <c r="E14" s="30"/>
    </row>
    <row r="15" spans="1:9" s="20" customFormat="1" ht="28.5" customHeight="1">
      <c r="A15" s="27" t="s">
        <v>14</v>
      </c>
      <c r="B15" s="28" t="s">
        <v>19</v>
      </c>
      <c r="C15" s="29" t="s">
        <v>32</v>
      </c>
      <c r="D15" s="30" t="s">
        <v>10</v>
      </c>
      <c r="E15" s="30"/>
    </row>
    <row r="16" spans="1:9" s="20" customFormat="1" ht="28.5" customHeight="1">
      <c r="A16" s="27" t="s">
        <v>16</v>
      </c>
      <c r="B16" s="28" t="s">
        <v>30</v>
      </c>
      <c r="C16" s="29" t="s">
        <v>31</v>
      </c>
      <c r="D16" s="30" t="s">
        <v>10</v>
      </c>
      <c r="E16" s="30"/>
    </row>
    <row r="17" spans="1:7" ht="30" customHeight="1" thickBot="1">
      <c r="A17" s="31" t="s">
        <v>18</v>
      </c>
      <c r="B17" s="32" t="s">
        <v>17</v>
      </c>
      <c r="C17" s="33"/>
      <c r="D17" s="34" t="s">
        <v>7</v>
      </c>
      <c r="E17" s="34"/>
      <c r="F17" s="20"/>
      <c r="G17" s="20"/>
    </row>
    <row r="18" spans="1:7" ht="21" customHeight="1">
      <c r="F18" s="20"/>
      <c r="G18" s="20"/>
    </row>
  </sheetData>
  <mergeCells count="5">
    <mergeCell ref="A1:E1"/>
    <mergeCell ref="A2:E2"/>
    <mergeCell ref="A3:E3"/>
    <mergeCell ref="A4:E4"/>
    <mergeCell ref="A5:E7"/>
  </mergeCells>
  <pageMargins left="0.75000000000000011" right="0.75000000000000011" top="0.984251969" bottom="0.984251969" header="0.5" footer="0.5"/>
  <pageSetup paperSize="9" scale="77" orientation="landscape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Normal="100" workbookViewId="0">
      <selection activeCell="J9" sqref="J9"/>
    </sheetView>
  </sheetViews>
  <sheetFormatPr baseColWidth="10" defaultColWidth="11.375" defaultRowHeight="11.4"/>
  <cols>
    <col min="1" max="1" width="10.125" style="14" customWidth="1"/>
    <col min="2" max="2" width="78.625" style="14" customWidth="1"/>
    <col min="3" max="3" width="35.125" style="14" customWidth="1"/>
    <col min="4" max="5" width="11.375" style="14"/>
    <col min="6" max="6" width="14.875" style="14" customWidth="1"/>
    <col min="7" max="7" width="13.625" style="14" customWidth="1"/>
    <col min="8" max="16384" width="11.375" style="14"/>
  </cols>
  <sheetData>
    <row r="1" spans="1:11" ht="15.6">
      <c r="A1" s="36" t="s">
        <v>28</v>
      </c>
      <c r="B1" s="37"/>
      <c r="C1" s="37"/>
      <c r="D1" s="37"/>
      <c r="E1" s="37"/>
      <c r="F1" s="37"/>
      <c r="G1" s="38"/>
    </row>
    <row r="2" spans="1:11" ht="13.8">
      <c r="A2" s="39" t="s">
        <v>3</v>
      </c>
      <c r="B2" s="40"/>
      <c r="C2" s="40"/>
      <c r="D2" s="40"/>
      <c r="E2" s="40"/>
      <c r="F2" s="40"/>
      <c r="G2" s="41"/>
    </row>
    <row r="3" spans="1:11" ht="13.2">
      <c r="A3" s="42" t="s">
        <v>4</v>
      </c>
      <c r="B3" s="43"/>
      <c r="C3" s="43"/>
      <c r="D3" s="43"/>
      <c r="E3" s="43"/>
      <c r="F3" s="43"/>
      <c r="G3" s="44"/>
    </row>
    <row r="4" spans="1:11" ht="79.2" customHeight="1">
      <c r="A4" s="59" t="s">
        <v>36</v>
      </c>
      <c r="B4" s="46"/>
      <c r="C4" s="46"/>
      <c r="D4" s="46"/>
      <c r="E4" s="46"/>
      <c r="F4" s="46"/>
      <c r="G4" s="47"/>
    </row>
    <row r="5" spans="1:11">
      <c r="A5" s="48" t="s">
        <v>5</v>
      </c>
      <c r="B5" s="49"/>
      <c r="C5" s="49"/>
      <c r="D5" s="49"/>
      <c r="E5" s="49"/>
      <c r="F5" s="49"/>
      <c r="G5" s="50"/>
    </row>
    <row r="6" spans="1:11">
      <c r="A6" s="51"/>
      <c r="B6" s="52"/>
      <c r="C6" s="52"/>
      <c r="D6" s="52"/>
      <c r="E6" s="52"/>
      <c r="F6" s="52"/>
      <c r="G6" s="53"/>
    </row>
    <row r="7" spans="1:11" ht="12" thickBot="1">
      <c r="A7" s="54"/>
      <c r="B7" s="55"/>
      <c r="C7" s="55"/>
      <c r="D7" s="55"/>
      <c r="E7" s="55"/>
      <c r="F7" s="55"/>
      <c r="G7" s="56"/>
    </row>
    <row r="8" spans="1:11" ht="13.8" thickBo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s="16" customFormat="1" ht="30" customHeight="1">
      <c r="A9" s="2"/>
      <c r="B9" s="3" t="s">
        <v>0</v>
      </c>
      <c r="C9" s="3" t="s">
        <v>1</v>
      </c>
      <c r="D9" s="3" t="s">
        <v>6</v>
      </c>
      <c r="E9" s="10" t="s">
        <v>22</v>
      </c>
      <c r="F9" s="3" t="s">
        <v>23</v>
      </c>
      <c r="G9" s="4" t="s">
        <v>24</v>
      </c>
    </row>
    <row r="10" spans="1:11" s="1" customFormat="1" ht="30" customHeight="1">
      <c r="A10" s="5" t="s">
        <v>34</v>
      </c>
      <c r="B10" s="6"/>
      <c r="C10" s="13"/>
      <c r="D10" s="6"/>
      <c r="E10" s="6"/>
      <c r="F10" s="6"/>
      <c r="G10" s="7"/>
    </row>
    <row r="11" spans="1:11" ht="30" customHeight="1">
      <c r="A11" s="17" t="s">
        <v>8</v>
      </c>
      <c r="B11" s="18" t="s">
        <v>9</v>
      </c>
      <c r="C11" s="19" t="s">
        <v>20</v>
      </c>
      <c r="D11" s="8" t="s">
        <v>10</v>
      </c>
      <c r="E11" s="8"/>
      <c r="F11" s="8">
        <v>16</v>
      </c>
      <c r="G11" s="9">
        <v>0</v>
      </c>
    </row>
    <row r="12" spans="1:11" ht="30" customHeight="1">
      <c r="A12" s="17" t="s">
        <v>11</v>
      </c>
      <c r="B12" s="18" t="s">
        <v>29</v>
      </c>
      <c r="C12" s="19" t="s">
        <v>12</v>
      </c>
      <c r="D12" s="8" t="s">
        <v>10</v>
      </c>
      <c r="E12" s="8"/>
      <c r="F12" s="8">
        <v>5</v>
      </c>
      <c r="G12" s="9">
        <v>0</v>
      </c>
    </row>
    <row r="13" spans="1:11" ht="30" customHeight="1">
      <c r="A13" s="17" t="s">
        <v>11</v>
      </c>
      <c r="B13" s="18" t="s">
        <v>35</v>
      </c>
      <c r="C13" s="19" t="s">
        <v>33</v>
      </c>
      <c r="D13" s="8" t="s">
        <v>10</v>
      </c>
      <c r="E13" s="8"/>
      <c r="F13" s="8">
        <v>13</v>
      </c>
      <c r="G13" s="9">
        <v>0</v>
      </c>
    </row>
    <row r="14" spans="1:11" ht="30" customHeight="1">
      <c r="A14" s="17" t="s">
        <v>13</v>
      </c>
      <c r="B14" s="18" t="s">
        <v>15</v>
      </c>
      <c r="C14" s="19" t="s">
        <v>2</v>
      </c>
      <c r="D14" s="8" t="s">
        <v>10</v>
      </c>
      <c r="E14" s="8"/>
      <c r="F14" s="8">
        <v>2</v>
      </c>
      <c r="G14" s="9">
        <v>0</v>
      </c>
    </row>
    <row r="15" spans="1:11" ht="30" customHeight="1">
      <c r="A15" s="17" t="s">
        <v>14</v>
      </c>
      <c r="B15" s="18" t="s">
        <v>19</v>
      </c>
      <c r="C15" s="19" t="s">
        <v>32</v>
      </c>
      <c r="D15" s="8" t="s">
        <v>10</v>
      </c>
      <c r="E15" s="8"/>
      <c r="F15" s="8">
        <v>1</v>
      </c>
      <c r="G15" s="9">
        <v>0</v>
      </c>
    </row>
    <row r="16" spans="1:11" ht="30" customHeight="1">
      <c r="A16" s="17" t="s">
        <v>16</v>
      </c>
      <c r="B16" s="18" t="s">
        <v>30</v>
      </c>
      <c r="C16" s="19" t="s">
        <v>31</v>
      </c>
      <c r="D16" s="8" t="s">
        <v>10</v>
      </c>
      <c r="E16" s="8"/>
      <c r="F16" s="8">
        <v>5</v>
      </c>
      <c r="G16" s="9">
        <v>0</v>
      </c>
    </row>
    <row r="17" spans="1:7" ht="30" customHeight="1" thickBot="1">
      <c r="A17" s="31" t="s">
        <v>18</v>
      </c>
      <c r="B17" s="32" t="s">
        <v>17</v>
      </c>
      <c r="C17" s="33"/>
      <c r="D17" s="34" t="s">
        <v>7</v>
      </c>
      <c r="E17" s="34"/>
      <c r="F17" s="34">
        <v>2</v>
      </c>
      <c r="G17" s="35">
        <v>0</v>
      </c>
    </row>
    <row r="19" spans="1:7" ht="15.6">
      <c r="A19" s="57" t="s">
        <v>25</v>
      </c>
      <c r="B19" s="58"/>
      <c r="C19" s="11"/>
      <c r="D19" s="11"/>
      <c r="E19" s="11"/>
      <c r="F19" s="11"/>
      <c r="G19" s="12">
        <f>SUM(G11:G17)</f>
        <v>0</v>
      </c>
    </row>
    <row r="20" spans="1:7" ht="15.6">
      <c r="A20" s="57" t="s">
        <v>26</v>
      </c>
      <c r="B20" s="58"/>
      <c r="C20" s="11"/>
      <c r="D20" s="11"/>
      <c r="E20" s="11"/>
      <c r="F20" s="11"/>
      <c r="G20" s="12">
        <f>0.2*G19</f>
        <v>0</v>
      </c>
    </row>
    <row r="21" spans="1:7" ht="15.6">
      <c r="A21" s="57" t="s">
        <v>27</v>
      </c>
      <c r="B21" s="58"/>
      <c r="C21" s="11"/>
      <c r="D21" s="11"/>
      <c r="E21" s="11"/>
      <c r="F21" s="11"/>
      <c r="G21" s="12">
        <f>G19+G20</f>
        <v>0</v>
      </c>
    </row>
  </sheetData>
  <mergeCells count="8">
    <mergeCell ref="A20:B20"/>
    <mergeCell ref="A21:B21"/>
    <mergeCell ref="A1:G1"/>
    <mergeCell ref="A2:G2"/>
    <mergeCell ref="A3:G3"/>
    <mergeCell ref="A4:G4"/>
    <mergeCell ref="A5:G7"/>
    <mergeCell ref="A19:B19"/>
  </mergeCells>
  <pageMargins left="0.75000000000000011" right="0.75000000000000011" top="0.984251969" bottom="0.984251969" header="0.5" footer="0.5"/>
  <pageSetup paperSize="9" scale="77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3 - BPU</vt:lpstr>
      <vt:lpstr>LOT 3 - DQE</vt:lpstr>
      <vt:lpstr>'LOT 3 - BPU'!Zone_d_impression</vt:lpstr>
      <vt:lpstr>'LOT 3 - DQE'!Zone_d_impression</vt:lpstr>
    </vt:vector>
  </TitlesOfParts>
  <Company>Graphica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Devernay</dc:creator>
  <cp:lastModifiedBy>LAMBERT Sandrine</cp:lastModifiedBy>
  <cp:lastPrinted>2018-01-30T13:50:49Z</cp:lastPrinted>
  <dcterms:created xsi:type="dcterms:W3CDTF">2018-01-30T12:52:15Z</dcterms:created>
  <dcterms:modified xsi:type="dcterms:W3CDTF">2026-03-06T08:46:39Z</dcterms:modified>
</cp:coreProperties>
</file>